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L:\P&amp;S\REG\DCUSA\DCP 437\"/>
    </mc:Choice>
  </mc:AlternateContent>
  <xr:revisionPtr revIDLastSave="0" documentId="13_ncr:1_{26D356B7-DB45-4379-A899-6E0A23E1AB1A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Allowed Revenue used in Pricing" sheetId="3" r:id="rId1"/>
    <sheet name="Allowed Rev. used 2month notice" sheetId="4" r:id="rId2"/>
    <sheet name="15 months compared 2 months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" i="2" l="1"/>
  <c r="F1" i="2"/>
  <c r="H1" i="2"/>
  <c r="J1" i="2"/>
  <c r="J7" i="2"/>
  <c r="I7" i="2"/>
  <c r="J5" i="2"/>
  <c r="I5" i="2"/>
  <c r="J6" i="2"/>
  <c r="I6" i="2"/>
  <c r="F16" i="2"/>
  <c r="E16" i="2"/>
  <c r="D16" i="2"/>
  <c r="C16" i="2"/>
  <c r="B16" i="2"/>
  <c r="J4" i="2"/>
  <c r="I4" i="2"/>
  <c r="F13" i="2" l="1"/>
  <c r="F12" i="2"/>
  <c r="F11" i="2"/>
  <c r="H7" i="2"/>
  <c r="E13" i="2" s="1"/>
  <c r="H6" i="2"/>
  <c r="E12" i="2" s="1"/>
  <c r="H5" i="2"/>
  <c r="E11" i="2" s="1"/>
  <c r="H4" i="2"/>
  <c r="E10" i="2" s="1"/>
  <c r="F10" i="2"/>
  <c r="K12" i="2" l="1"/>
  <c r="K11" i="2"/>
  <c r="K10" i="2"/>
  <c r="K13" i="2"/>
  <c r="K5" i="2"/>
  <c r="K4" i="2"/>
  <c r="K7" i="2"/>
  <c r="K6" i="2"/>
  <c r="F14" i="2"/>
  <c r="E14" i="2"/>
  <c r="K14" i="2" l="1"/>
  <c r="F7" i="2"/>
  <c r="D13" i="2" s="1"/>
  <c r="E7" i="2"/>
  <c r="F6" i="2"/>
  <c r="D12" i="2" s="1"/>
  <c r="E6" i="2"/>
  <c r="F5" i="2"/>
  <c r="D11" i="2" s="1"/>
  <c r="E5" i="2"/>
  <c r="G7" i="2"/>
  <c r="D7" i="2"/>
  <c r="C13" i="2" s="1"/>
  <c r="C7" i="2"/>
  <c r="G6" i="2"/>
  <c r="D6" i="2"/>
  <c r="C12" i="2" s="1"/>
  <c r="C6" i="2"/>
  <c r="G5" i="2"/>
  <c r="D5" i="2"/>
  <c r="C11" i="2" s="1"/>
  <c r="C5" i="2"/>
  <c r="G4" i="2"/>
  <c r="I13" i="2" l="1"/>
  <c r="J13" i="2"/>
  <c r="I11" i="2"/>
  <c r="J11" i="2"/>
  <c r="I12" i="2"/>
  <c r="J12" i="2"/>
  <c r="B21" i="2"/>
  <c r="B22" i="2"/>
  <c r="B23" i="2"/>
  <c r="F4" i="2"/>
  <c r="D10" i="2" s="1"/>
  <c r="E4" i="2"/>
  <c r="J10" i="2" l="1"/>
  <c r="D14" i="2"/>
  <c r="D4" i="2"/>
  <c r="C4" i="2"/>
  <c r="B20" i="2" l="1"/>
  <c r="J14" i="2"/>
  <c r="C10" i="2"/>
  <c r="B24" i="2"/>
  <c r="B7" i="2"/>
  <c r="B6" i="2"/>
  <c r="B5" i="2"/>
  <c r="B4" i="2"/>
  <c r="B10" i="2" s="1"/>
  <c r="H10" i="2" l="1"/>
  <c r="I10" i="2"/>
  <c r="G10" i="2"/>
  <c r="C14" i="2"/>
  <c r="B11" i="2"/>
  <c r="C21" i="2"/>
  <c r="B13" i="2"/>
  <c r="C23" i="2"/>
  <c r="B12" i="2"/>
  <c r="C22" i="2"/>
  <c r="C20" i="2"/>
  <c r="H20" i="2" s="1"/>
  <c r="I14" i="2" l="1"/>
  <c r="H22" i="2"/>
  <c r="G12" i="2"/>
  <c r="H12" i="2"/>
  <c r="H23" i="2"/>
  <c r="G13" i="2"/>
  <c r="H13" i="2"/>
  <c r="H21" i="2"/>
  <c r="D20" i="2"/>
  <c r="E20" i="2" s="1"/>
  <c r="G11" i="2"/>
  <c r="H11" i="2"/>
  <c r="D22" i="2"/>
  <c r="D21" i="2"/>
  <c r="D23" i="2"/>
  <c r="B14" i="2"/>
  <c r="C24" i="2"/>
  <c r="F20" i="2" l="1"/>
  <c r="K20" i="2"/>
  <c r="G14" i="2"/>
  <c r="H24" i="2"/>
  <c r="I23" i="2"/>
  <c r="E23" i="2"/>
  <c r="F23" i="2" s="1"/>
  <c r="K23" i="2" s="1"/>
  <c r="I21" i="2"/>
  <c r="E21" i="2"/>
  <c r="I22" i="2"/>
  <c r="E22" i="2"/>
  <c r="J20" i="2"/>
  <c r="I20" i="2"/>
  <c r="G20" i="2"/>
  <c r="H14" i="2"/>
  <c r="D24" i="2"/>
  <c r="I24" i="2" s="1"/>
  <c r="J21" i="2" l="1"/>
  <c r="J22" i="2"/>
  <c r="F22" i="2"/>
  <c r="K22" i="2" s="1"/>
  <c r="F21" i="2"/>
  <c r="J23" i="2"/>
  <c r="E24" i="2"/>
  <c r="G23" i="2"/>
  <c r="G22" i="2" l="1"/>
  <c r="J24" i="2"/>
  <c r="K21" i="2"/>
  <c r="F24" i="2"/>
  <c r="G21" i="2"/>
  <c r="K24" i="2" l="1"/>
  <c r="G24" i="2"/>
</calcChain>
</file>

<file path=xl/sharedStrings.xml><?xml version="1.0" encoding="utf-8"?>
<sst xmlns="http://schemas.openxmlformats.org/spreadsheetml/2006/main" count="62" uniqueCount="22">
  <si>
    <t>EMEB</t>
  </si>
  <si>
    <t>MIDE</t>
  </si>
  <si>
    <t>23/24</t>
  </si>
  <si>
    <t>24/25</t>
  </si>
  <si>
    <t>15 months</t>
  </si>
  <si>
    <t>25/26</t>
  </si>
  <si>
    <t>SWAE</t>
  </si>
  <si>
    <t>SWEB</t>
  </si>
  <si>
    <t>2 months</t>
  </si>
  <si>
    <t>Allowed revenue used to price if 2 months notice were used</t>
  </si>
  <si>
    <t>Allowed Rev used in pricing</t>
  </si>
  <si>
    <t>26/27</t>
  </si>
  <si>
    <t>27/28</t>
  </si>
  <si>
    <t>2026/27</t>
  </si>
  <si>
    <t>2027/28</t>
  </si>
  <si>
    <t>ED2</t>
  </si>
  <si>
    <t>Total NGED</t>
  </si>
  <si>
    <t>Allowed Revenue</t>
  </si>
  <si>
    <t>YOY % Change</t>
  </si>
  <si>
    <t>PCFM Extracts</t>
  </si>
  <si>
    <t>Inflation PI</t>
  </si>
  <si>
    <t>2 months subject to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</si>
</sst>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-* #,##0.0_-;\-* #,##0.0_-;_-* &quot;-&quot;??_-;_-@_-"/>
    <numFmt numFmtId="170" formatCode="0.000"/>
  </numFmts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2" fillId="0" borderId="0" xfId="0" applyFont="1"/>
    <xf numFmtId="165" fontId="0" fillId="0" borderId="0" xfId="2" applyNumberFormat="1" applyFont="1"/>
    <xf numFmtId="170" fontId="2" fillId="0" borderId="0" xfId="0" applyNumberFormat="1" applyFont="1"/>
    <xf numFmtId="17" fontId="2" fillId="0" borderId="0" xfId="0" applyNumberFormat="1" applyFont="1"/>
  </cellXfs>
  <cellStyles count="3">
    <cellStyle name="Comma" xfId="2" builtinId="3"/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Allowed Revenue</a:t>
            </a:r>
            <a:r>
              <a:rPr lang="en-US" baseline="0"/>
              <a:t> u</a:t>
            </a:r>
            <a:r>
              <a:rPr lang="en-US"/>
              <a:t>sed in Pricing (+ Inflation)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 months compared 2 months'!$A$10</c:f>
              <c:strCache>
                <c:ptCount val="1"/>
                <c:pt idx="0">
                  <c:v>EMEB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months'!$B$10:$F$10</c:f>
              <c:numCache>
                <c:formatCode>_-* #,##0.0_-;\-* #,##0.0_-;_-* "-"??_-;_-@_-</c:formatCode>
                <c:ptCount val="5"/>
                <c:pt idx="0">
                  <c:v>520.81434287343518</c:v>
                </c:pt>
                <c:pt idx="1">
                  <c:v>710.32995074617065</c:v>
                </c:pt>
                <c:pt idx="2">
                  <c:v>568.95486167833837</c:v>
                </c:pt>
                <c:pt idx="3">
                  <c:v>579.48770086432239</c:v>
                </c:pt>
                <c:pt idx="4">
                  <c:v>706.66994259270837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04-4094-8A26-87DCD1A82A5A}"/>
            </c:ext>
          </c:extLst>
        </c:ser>
        <c:ser>
          <c:idx val="1"/>
          <c:order val="1"/>
          <c:tx>
            <c:strRef>
              <c:f>'15 months compared 2 months'!$A$11</c:f>
              <c:strCache>
                <c:ptCount val="1"/>
                <c:pt idx="0">
                  <c:v>MIDE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months'!$B$11:$F$11</c:f>
              <c:numCache>
                <c:formatCode>_-* #,##0.0_-;\-* #,##0.0_-;_-* "-"??_-;_-@_-</c:formatCode>
                <c:ptCount val="5"/>
                <c:pt idx="0">
                  <c:v>536.39343154178528</c:v>
                </c:pt>
                <c:pt idx="1">
                  <c:v>752.97319276236988</c:v>
                </c:pt>
                <c:pt idx="2">
                  <c:v>571.0887542114416</c:v>
                </c:pt>
                <c:pt idx="3">
                  <c:v>615.88476119258019</c:v>
                </c:pt>
                <c:pt idx="4">
                  <c:v>699.59894308614389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04-4094-8A26-87DCD1A82A5A}"/>
            </c:ext>
          </c:extLst>
        </c:ser>
        <c:ser>
          <c:idx val="2"/>
          <c:order val="2"/>
          <c:tx>
            <c:strRef>
              <c:f>'15 months compared 2 months'!$A$12</c:f>
              <c:strCache>
                <c:ptCount val="1"/>
                <c:pt idx="0">
                  <c:v>SWAE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months'!$B$12:$F$12</c:f>
              <c:numCache>
                <c:formatCode>_-* #,##0.0_-;\-* #,##0.0_-;_-* "-"??_-;_-@_-</c:formatCode>
                <c:ptCount val="5"/>
                <c:pt idx="0">
                  <c:v>248.26470878267668</c:v>
                </c:pt>
                <c:pt idx="1">
                  <c:v>351.05220527601091</c:v>
                </c:pt>
                <c:pt idx="2">
                  <c:v>278.70582301290108</c:v>
                </c:pt>
                <c:pt idx="3">
                  <c:v>297.26034799778978</c:v>
                </c:pt>
                <c:pt idx="4">
                  <c:v>344.04367054191272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04-4094-8A26-87DCD1A82A5A}"/>
            </c:ext>
          </c:extLst>
        </c:ser>
        <c:ser>
          <c:idx val="3"/>
          <c:order val="3"/>
          <c:tx>
            <c:strRef>
              <c:f>'15 months compared 2 months'!$A$13</c:f>
              <c:strCache>
                <c:ptCount val="1"/>
                <c:pt idx="0">
                  <c:v>SWEB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months'!$B$13:$F$13</c:f>
              <c:numCache>
                <c:formatCode>_-* #,##0.0_-;\-* #,##0.0_-;_-* "-"??_-;_-@_-</c:formatCode>
                <c:ptCount val="5"/>
                <c:pt idx="0">
                  <c:v>375.72306493563673</c:v>
                </c:pt>
                <c:pt idx="1">
                  <c:v>502.27449016512929</c:v>
                </c:pt>
                <c:pt idx="2">
                  <c:v>416.18896859475376</c:v>
                </c:pt>
                <c:pt idx="3">
                  <c:v>413.77731637127943</c:v>
                </c:pt>
                <c:pt idx="4">
                  <c:v>500.9236797548312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04-4094-8A26-87DCD1A82A5A}"/>
            </c:ext>
          </c:extLst>
        </c:ser>
        <c:ser>
          <c:idx val="4"/>
          <c:order val="4"/>
          <c:tx>
            <c:strRef>
              <c:f>'15 months compared 2 months'!$A$16</c:f>
              <c:strCache>
                <c:ptCount val="1"/>
                <c:pt idx="0">
                  <c:v>Inflation PI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'15 months compared 2 months'!$B$16:$F$16</c:f>
              <c:numCache>
                <c:formatCode>0.000</c:formatCode>
                <c:ptCount val="5"/>
                <c:pt idx="0">
                  <c:v>376.71650221738128</c:v>
                </c:pt>
                <c:pt idx="1">
                  <c:v>388.82731892752673</c:v>
                </c:pt>
                <c:pt idx="2">
                  <c:v>404.29759585694637</c:v>
                </c:pt>
                <c:pt idx="3">
                  <c:v>413.79607253035232</c:v>
                </c:pt>
                <c:pt idx="4">
                  <c:v>422.20041823044591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04-4094-8A26-87DCD1A82A5A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months'!$A$8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61-4032-985C-48C26E834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0309424"/>
        <c:axId val="530327728"/>
      </c:lineChart>
      <c:catAx>
        <c:axId val="53030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27728"/>
        <c:crosses val="autoZero"/>
        <c:auto val="1"/>
        <c:lblAlgn val="ctr"/>
        <c:lblOffset val="100"/>
        <c:noMultiLvlLbl val="0"/>
      </c:catAx>
      <c:valAx>
        <c:axId val="530327728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09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Allowed</a:t>
            </a:r>
            <a:r>
              <a:rPr lang="en-GB" baseline="0"/>
              <a:t> Revenue</a:t>
            </a:r>
            <a:r>
              <a:rPr lang="en-GB"/>
              <a:t> used to price if 2 months notice were used (+ Inflation)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 months compared 2 months'!$A$20</c:f>
              <c:strCache>
                <c:ptCount val="1"/>
                <c:pt idx="0">
                  <c:v>EMEB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months'!$B$19:$F$19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2026/27</c:v>
                </c:pt>
                <c:pt idx="4">
                  <c:v>2027/28</c:v>
                </c:pt>
              </c:strCache>
            </c:strRef>
          </c:cat>
          <c:val>
            <c:numRef>
              <c:f>'15 months compared 2 months'!$B$20:$F$20</c:f>
              <c:numCache>
                <c:formatCode>_-* #,##0.0_-;\-* #,##0.0_-;_-* "-"??_-;_-@_-</c:formatCode>
                <c:ptCount val="5"/>
                <c:pt idx="0">
                  <c:v>589.31285863760934</c:v>
                </c:pt>
                <c:pt idx="1">
                  <c:v>607.29996060012979</c:v>
                </c:pt>
                <c:pt idx="2">
                  <c:v>579.87814438378689</c:v>
                </c:pt>
                <c:pt idx="3">
                  <c:v>639.44268406847596</c:v>
                </c:pt>
                <c:pt idx="4">
                  <c:v>670.32315106497299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4C-41A9-AAB5-80E29E8E16D2}"/>
            </c:ext>
          </c:extLst>
        </c:ser>
        <c:ser>
          <c:idx val="1"/>
          <c:order val="1"/>
          <c:tx>
            <c:strRef>
              <c:f>'15 months compared 2 months'!$A$21</c:f>
              <c:strCache>
                <c:ptCount val="1"/>
                <c:pt idx="0">
                  <c:v>MIDE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months'!$B$19:$F$19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2026/27</c:v>
                </c:pt>
                <c:pt idx="4">
                  <c:v>2027/28</c:v>
                </c:pt>
              </c:strCache>
            </c:strRef>
          </c:cat>
          <c:val>
            <c:numRef>
              <c:f>'15 months compared 2 months'!$B$21:$F$21</c:f>
              <c:numCache>
                <c:formatCode>_-* #,##0.0_-;\-* #,##0.0_-;_-* "-"??_-;_-@_-</c:formatCode>
                <c:ptCount val="5"/>
                <c:pt idx="0">
                  <c:v>619.07408260311445</c:v>
                </c:pt>
                <c:pt idx="1">
                  <c:v>640.51691046025985</c:v>
                </c:pt>
                <c:pt idx="2">
                  <c:v>611.43504084159292</c:v>
                </c:pt>
                <c:pt idx="3">
                  <c:v>635.47738447388872</c:v>
                </c:pt>
                <c:pt idx="4">
                  <c:v>669.43566441546488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4C-41A9-AAB5-80E29E8E16D2}"/>
            </c:ext>
          </c:extLst>
        </c:ser>
        <c:ser>
          <c:idx val="2"/>
          <c:order val="2"/>
          <c:tx>
            <c:strRef>
              <c:f>'15 months compared 2 months'!$A$22</c:f>
              <c:strCache>
                <c:ptCount val="1"/>
                <c:pt idx="0">
                  <c:v>SWAE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months'!$B$19:$F$19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2026/27</c:v>
                </c:pt>
                <c:pt idx="4">
                  <c:v>2027/28</c:v>
                </c:pt>
              </c:strCache>
            </c:strRef>
          </c:cat>
          <c:val>
            <c:numRef>
              <c:f>'15 months compared 2 months'!$B$22:$F$22</c:f>
              <c:numCache>
                <c:formatCode>_-* #,##0.0_-;\-* #,##0.0_-;_-* "-"??_-;_-@_-</c:formatCode>
                <c:ptCount val="5"/>
                <c:pt idx="0">
                  <c:v>281.41963394477654</c:v>
                </c:pt>
                <c:pt idx="1">
                  <c:v>296.61366962042842</c:v>
                </c:pt>
                <c:pt idx="2">
                  <c:v>294.89066355180904</c:v>
                </c:pt>
                <c:pt idx="3">
                  <c:v>307.99883077118699</c:v>
                </c:pt>
                <c:pt idx="4">
                  <c:v>338.40395772309017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4C-41A9-AAB5-80E29E8E16D2}"/>
            </c:ext>
          </c:extLst>
        </c:ser>
        <c:ser>
          <c:idx val="3"/>
          <c:order val="3"/>
          <c:tx>
            <c:strRef>
              <c:f>'15 months compared 2 months'!$A$23</c:f>
              <c:strCache>
                <c:ptCount val="1"/>
                <c:pt idx="0">
                  <c:v>SWEB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months'!$B$19:$F$19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2026/27</c:v>
                </c:pt>
                <c:pt idx="4">
                  <c:v>2027/28</c:v>
                </c:pt>
              </c:strCache>
            </c:strRef>
          </c:cat>
          <c:val>
            <c:numRef>
              <c:f>'15 months compared 2 months'!$B$23:$F$23</c:f>
              <c:numCache>
                <c:formatCode>_-* #,##0.0_-;\-* #,##0.0_-;_-* "-"??_-;_-@_-</c:formatCode>
                <c:ptCount val="5"/>
                <c:pt idx="0">
                  <c:v>411.49820007291362</c:v>
                </c:pt>
                <c:pt idx="1">
                  <c:v>443.53869274782517</c:v>
                </c:pt>
                <c:pt idx="2">
                  <c:v>418.53085637227906</c:v>
                </c:pt>
                <c:pt idx="3">
                  <c:v>447.3248105172122</c:v>
                </c:pt>
                <c:pt idx="4">
                  <c:v>487.99496011140047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4C-41A9-AAB5-80E29E8E16D2}"/>
            </c:ext>
          </c:extLst>
        </c:ser>
        <c:ser>
          <c:idx val="4"/>
          <c:order val="4"/>
          <c:tx>
            <c:strRef>
              <c:f>'15 months compared 2 months'!$A$16</c:f>
              <c:strCache>
                <c:ptCount val="1"/>
                <c:pt idx="0">
                  <c:v>Inflation PI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'15 months compared 2 months'!$B$16:$F$16</c:f>
              <c:numCache>
                <c:formatCode>0.000</c:formatCode>
                <c:ptCount val="5"/>
                <c:pt idx="0">
                  <c:v>376.71650221738128</c:v>
                </c:pt>
                <c:pt idx="1">
                  <c:v>388.82731892752673</c:v>
                </c:pt>
                <c:pt idx="2">
                  <c:v>404.29759585694637</c:v>
                </c:pt>
                <c:pt idx="3">
                  <c:v>413.79607253035232</c:v>
                </c:pt>
                <c:pt idx="4">
                  <c:v>422.20041823044591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4C-41A9-AAB5-80E29E8E1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0310672"/>
        <c:axId val="530317328"/>
      </c:lineChart>
      <c:catAx>
        <c:axId val="53031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17328"/>
        <c:crosses val="autoZero"/>
        <c:auto val="1"/>
        <c:lblAlgn val="ctr"/>
        <c:lblOffset val="100"/>
        <c:noMultiLvlLbl val="0"/>
      </c:catAx>
      <c:valAx>
        <c:axId val="530317328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1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6ABE0B-3AE9-4763-8503-FEF5C12BFAB1}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ECDC3B-80F9-47CC-B73F-D9576D10C5FA}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7336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3A4EEE-8A2B-403A-B438-72223C2BF4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11E3FE-D0C3-4FDE-A0FD-ADDECBCF28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1/Tariff%20Rev%20Update%20202324/Allowed%20Revenue%202023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2/Tariff%20Revision%202024%2025/Enduring%20PCFM/OFGEM%20issued%20PCFM%2012122022%20pm/ED2_Enduring%20PCFMv1.4_20221212%20EMEB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3/Tariff%20Revision%202025%2026/Pricing%20PCFM/ED2%20PCFM%20EMID%20202312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4/Tariff%20Revision%20April%2026/PCFM%2011122025%20Final%20V2/ED2%20PCFM%20EMEB%2020241220_v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Tariff%20Revision%20April%2027/PCFMs/Published%20PCFMs/ED2%20PCFM%20EMID%20202512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2/Tariff%20Revision%202024%2025/Enduring%20PCFM/OFGEM%20issued%20PCFM%2012122022%20pm/ED2_Enduring%20PCFMv1.4_20221212%20MID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3/Tariff%20Revision%202025%2026/Pricing%20PCFM/ED2%20PCFM%20WMID%20202312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4/Tariff%20Revision%20April%2026/PCFM%2011122025%20Final%20V2/ED2%20PCFM%20MIDE%2020241220_v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Tariff%20Revision%20April%2027/PCFMs/Published%20PCFMs/ED2%20PCFM%20WMID%202025122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2/Tariff%20Revision%202024%2025/Enduring%20PCFM/OFGEM%20issued%20PCFM%2012122022%20pm/ED2_Enduring%20PCFMv1.4_20221212%20SWA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3/Tariff%20Revision%202025%2026/Pricing%20PCFM/ED2%20PCFM%20SWALES%20202312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4/Tariff%20Revision%20April%2026/PCFM%2011122025%20Final%20V2/ED2%20PCFM%20SWAE%2020241220_v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Tariff%20Revision%20April%2027/PCFMs/Published%20PCFMs/ED2%20PCFM%20SWALES%202025122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2/Tariff%20Revision%202024%2025/Enduring%20PCFM/OFGEM%20issued%20PCFM%2012122022%20pm/ED2_Enduring%20PCFMv1.4_20221212%20SWEB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3/Tariff%20Revision%202025%2026/Pricing%20PCFM/ED2%20PCFM%20SWEST%202023121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4/Tariff%20Revision%20April%2026/PCFM%2011122025%20Final%20V2/ED2%20PCFM%20SWEB%2020241220_v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Tariff%20Revision%20April%2027/PCFMs/Published%20PCFMs/ED2%20PCFM%20SWEST%20202512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3">
          <cell r="B33">
            <v>520.81434287343518</v>
          </cell>
          <cell r="C33">
            <v>536.39343154178528</v>
          </cell>
          <cell r="D33">
            <v>248.26470878267668</v>
          </cell>
          <cell r="E33">
            <v>375.72306493563673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Export"/>
      <sheetName val="MainInputs"/>
      <sheetName val="Totex"/>
      <sheetName val="TIM"/>
      <sheetName val="Depn"/>
      <sheetName val="Return&amp;RAV"/>
      <sheetName val="TaxPools"/>
      <sheetName val="Finance&amp;Tax"/>
      <sheetName val="ReturnAdj"/>
      <sheetName val="AR"/>
      <sheetName val="Revenue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>
        <row r="83">
          <cell r="E83" t="str">
            <v>Licence Fee Payments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AS16">
            <v>1.2761337585410994</v>
          </cell>
        </row>
        <row r="53">
          <cell r="AR53">
            <v>589.31285863760934</v>
          </cell>
          <cell r="AS53">
            <v>710.32995074617065</v>
          </cell>
        </row>
      </sheetData>
      <sheetData sheetId="12">
        <row r="8">
          <cell r="AS8">
            <v>80.878226864293154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S53">
            <v>675.79847636430395</v>
          </cell>
          <cell r="AT53">
            <v>568.95486167833837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T53">
            <v>545.34667000192019</v>
          </cell>
          <cell r="AU53">
            <v>579.48770086432239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AR17">
            <v>376.71650221738128</v>
          </cell>
          <cell r="AS17">
            <v>388.82731892752673</v>
          </cell>
          <cell r="AT17">
            <v>404.29759585694637</v>
          </cell>
          <cell r="AU17">
            <v>413.79607253035232</v>
          </cell>
          <cell r="AV17">
            <v>422.20041823044591</v>
          </cell>
        </row>
        <row r="53">
          <cell r="AU53">
            <v>615.83449239205777</v>
          </cell>
          <cell r="AV53">
            <v>706.66994259270837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Export"/>
      <sheetName val="MainInputs"/>
      <sheetName val="Totex"/>
      <sheetName val="TIM"/>
      <sheetName val="Depn"/>
      <sheetName val="Return&amp;RAV"/>
      <sheetName val="TaxPools"/>
      <sheetName val="Finance&amp;Tax"/>
      <sheetName val="ReturnAdj"/>
      <sheetName val="AR"/>
      <sheetName val="Revenue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AR53">
            <v>619.07408260311445</v>
          </cell>
          <cell r="AS53">
            <v>752.97319276236988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S53">
            <v>723.19756152158902</v>
          </cell>
          <cell r="AT53">
            <v>571.0887542114416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T53">
            <v>581.65940960081207</v>
          </cell>
          <cell r="AU53">
            <v>615.88476119258019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U53">
            <v>646.04803986325919</v>
          </cell>
          <cell r="AV53">
            <v>699.59894308614389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Export"/>
      <sheetName val="MainInputs"/>
      <sheetName val="Totex"/>
      <sheetName val="TIM"/>
      <sheetName val="Depn"/>
      <sheetName val="Return&amp;RAV"/>
      <sheetName val="TaxPools"/>
      <sheetName val="Finance&amp;Tax"/>
      <sheetName val="ReturnAdj"/>
      <sheetName val="AR"/>
      <sheetName val="Revenue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AR53">
            <v>281.41963394477654</v>
          </cell>
          <cell r="AS53">
            <v>351.05220527601091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S53">
            <v>329.76859478252828</v>
          </cell>
          <cell r="AT53">
            <v>278.70582301290108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T53">
            <v>273.60705305832641</v>
          </cell>
          <cell r="AU53">
            <v>297.26034799778978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6">
          <cell r="AR16">
            <v>1.2806226704273584</v>
          </cell>
        </row>
        <row r="53">
          <cell r="AU53">
            <v>302.90006081661232</v>
          </cell>
          <cell r="AV53">
            <v>344.04367054191272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Export"/>
      <sheetName val="MainInputs"/>
      <sheetName val="Totex"/>
      <sheetName val="TIM"/>
      <sheetName val="Depn"/>
      <sheetName val="Return&amp;RAV"/>
      <sheetName val="TaxPools"/>
      <sheetName val="Finance&amp;Tax"/>
      <sheetName val="ReturnAdj"/>
      <sheetName val="AR"/>
      <sheetName val="Revenue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AR53">
            <v>411.49820007291362</v>
          </cell>
          <cell r="AS53">
            <v>502.27449016512929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S53">
            <v>479.31382788510206</v>
          </cell>
          <cell r="AT53">
            <v>416.18896859475376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T53">
            <v>395.57019409225182</v>
          </cell>
          <cell r="AU53">
            <v>413.77731637127943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U53">
            <v>426.70603601471026</v>
          </cell>
          <cell r="AV53">
            <v>500.9236797548312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tabSelected="1" workbookViewId="0">
      <selection activeCell="E24" sqref="E24"/>
    </sheetView>
  </sheetViews>
  <sheetFormatPr defaultRowHeight="14.25"/>
  <cols>
    <col min="1" max="1" width="50.25" bestFit="1" customWidth="1"/>
    <col min="2" max="6" width="12.125" bestFit="1" customWidth="1"/>
    <col min="7" max="7" width="9.25" bestFit="1" customWidth="1"/>
    <col min="8" max="8" width="9.625" bestFit="1" customWidth="1"/>
    <col min="9" max="9" width="8.625" bestFit="1" customWidth="1"/>
    <col min="10" max="10" width="9.625" bestFit="1" customWidth="1"/>
    <col min="11" max="11" width="7.625" bestFit="1" customWidth="1"/>
  </cols>
  <sheetData>
    <row r="1" spans="1:13" ht="15">
      <c r="A1" s="2" t="s">
        <v>19</v>
      </c>
      <c r="B1" s="5">
        <v>44501</v>
      </c>
      <c r="C1" s="5">
        <v>44866</v>
      </c>
      <c r="D1" s="5">
        <f>C1</f>
        <v>44866</v>
      </c>
      <c r="E1" s="5">
        <v>45231</v>
      </c>
      <c r="F1" s="5">
        <f>E1</f>
        <v>45231</v>
      </c>
      <c r="G1" s="5">
        <v>45597</v>
      </c>
      <c r="H1" s="5">
        <f>G1</f>
        <v>45597</v>
      </c>
      <c r="I1" s="5">
        <v>45962</v>
      </c>
      <c r="J1" s="5">
        <f>I1</f>
        <v>45962</v>
      </c>
    </row>
    <row r="2" spans="1:13">
      <c r="B2" t="s">
        <v>2</v>
      </c>
      <c r="C2" t="s">
        <v>2</v>
      </c>
      <c r="D2" t="s">
        <v>3</v>
      </c>
      <c r="E2" t="s">
        <v>3</v>
      </c>
      <c r="F2" t="s">
        <v>5</v>
      </c>
      <c r="G2" t="s">
        <v>5</v>
      </c>
      <c r="H2" t="s">
        <v>11</v>
      </c>
      <c r="I2" t="s">
        <v>11</v>
      </c>
      <c r="J2" t="s">
        <v>12</v>
      </c>
      <c r="K2" t="s">
        <v>12</v>
      </c>
    </row>
    <row r="3" spans="1:13">
      <c r="B3" t="s">
        <v>4</v>
      </c>
      <c r="C3" t="s">
        <v>8</v>
      </c>
      <c r="D3" t="s">
        <v>4</v>
      </c>
      <c r="E3" t="s">
        <v>8</v>
      </c>
      <c r="F3" t="s">
        <v>4</v>
      </c>
      <c r="G3" t="s">
        <v>8</v>
      </c>
      <c r="H3" t="s">
        <v>4</v>
      </c>
      <c r="I3" t="s">
        <v>8</v>
      </c>
      <c r="J3" t="s">
        <v>4</v>
      </c>
      <c r="K3" t="s">
        <v>21</v>
      </c>
    </row>
    <row r="4" spans="1:13">
      <c r="A4" t="s">
        <v>0</v>
      </c>
      <c r="B4" s="3">
        <f>[1]Sheet1!$B$33</f>
        <v>520.81434287343518</v>
      </c>
      <c r="C4" s="3">
        <f>[2]AR!AR$53</f>
        <v>589.31285863760934</v>
      </c>
      <c r="D4" s="3">
        <f>[2]AR!AS$53</f>
        <v>710.32995074617065</v>
      </c>
      <c r="E4" s="3">
        <f>[3]AR!AS$53</f>
        <v>675.79847636430395</v>
      </c>
      <c r="F4" s="3">
        <f>[3]AR!AT$53</f>
        <v>568.95486167833837</v>
      </c>
      <c r="G4" s="3">
        <f>[4]AR!$AT$53</f>
        <v>545.34667000192019</v>
      </c>
      <c r="H4" s="3">
        <f>[4]AR!$AU$53</f>
        <v>579.48770086432239</v>
      </c>
      <c r="I4" s="3">
        <f>[5]AR!$AU$53</f>
        <v>615.83449239205777</v>
      </c>
      <c r="J4" s="3">
        <f>[5]AR!$AV$53</f>
        <v>706.66994259270837</v>
      </c>
      <c r="K4" s="3">
        <f>J4</f>
        <v>706.66994259270837</v>
      </c>
      <c r="M4" s="1"/>
    </row>
    <row r="5" spans="1:13">
      <c r="A5" t="s">
        <v>1</v>
      </c>
      <c r="B5" s="3">
        <f>[1]Sheet1!$C$33</f>
        <v>536.39343154178528</v>
      </c>
      <c r="C5" s="3">
        <f>[6]AR!AR$53</f>
        <v>619.07408260311445</v>
      </c>
      <c r="D5" s="3">
        <f>[6]AR!AS$53</f>
        <v>752.97319276236988</v>
      </c>
      <c r="E5" s="3">
        <f>[7]AR!AS$53</f>
        <v>723.19756152158902</v>
      </c>
      <c r="F5" s="3">
        <f>[7]AR!AT$53</f>
        <v>571.0887542114416</v>
      </c>
      <c r="G5" s="3">
        <f>[8]AR!$AT$53</f>
        <v>581.65940960081207</v>
      </c>
      <c r="H5" s="3">
        <f>[8]AR!$AU$53</f>
        <v>615.88476119258019</v>
      </c>
      <c r="I5" s="3">
        <f>[9]AR!$AU$53</f>
        <v>646.04803986325919</v>
      </c>
      <c r="J5" s="3">
        <f>[9]AR!$AV$53</f>
        <v>699.59894308614389</v>
      </c>
      <c r="K5" s="3">
        <f t="shared" ref="K5:K7" si="0">J5</f>
        <v>699.59894308614389</v>
      </c>
    </row>
    <row r="6" spans="1:13">
      <c r="A6" t="s">
        <v>6</v>
      </c>
      <c r="B6" s="3">
        <f>[1]Sheet1!$D$33</f>
        <v>248.26470878267668</v>
      </c>
      <c r="C6" s="3">
        <f>[10]AR!AR$53</f>
        <v>281.41963394477654</v>
      </c>
      <c r="D6" s="3">
        <f>[10]AR!AS$53</f>
        <v>351.05220527601091</v>
      </c>
      <c r="E6" s="3">
        <f>[11]AR!AS$53</f>
        <v>329.76859478252828</v>
      </c>
      <c r="F6" s="3">
        <f>[11]AR!AT$53</f>
        <v>278.70582301290108</v>
      </c>
      <c r="G6" s="3">
        <f>[12]AR!$AT$53</f>
        <v>273.60705305832641</v>
      </c>
      <c r="H6" s="3">
        <f>[12]AR!$AU$53</f>
        <v>297.26034799778978</v>
      </c>
      <c r="I6" s="3">
        <f>[13]AR!$AU$53</f>
        <v>302.90006081661232</v>
      </c>
      <c r="J6" s="3">
        <f>[13]AR!$AV$53</f>
        <v>344.04367054191272</v>
      </c>
      <c r="K6" s="3">
        <f t="shared" si="0"/>
        <v>344.04367054191272</v>
      </c>
    </row>
    <row r="7" spans="1:13" ht="15">
      <c r="A7" t="s">
        <v>7</v>
      </c>
      <c r="B7" s="3">
        <f>[1]Sheet1!$E$33</f>
        <v>375.72306493563673</v>
      </c>
      <c r="C7" s="3">
        <f>[14]AR!AR$53</f>
        <v>411.49820007291362</v>
      </c>
      <c r="D7" s="3">
        <f>[14]AR!AS$53</f>
        <v>502.27449016512929</v>
      </c>
      <c r="E7" s="3">
        <f>[15]AR!AS$53</f>
        <v>479.31382788510206</v>
      </c>
      <c r="F7" s="3">
        <f>[15]AR!AT$53</f>
        <v>416.18896859475376</v>
      </c>
      <c r="G7" s="3">
        <f>[16]AR!$AT$53</f>
        <v>395.57019409225182</v>
      </c>
      <c r="H7" s="3">
        <f>[16]AR!$AU$53</f>
        <v>413.77731637127943</v>
      </c>
      <c r="I7" s="3">
        <f>[17]AR!$AU$53</f>
        <v>426.70603601471026</v>
      </c>
      <c r="J7" s="3">
        <f>[17]AR!$AV$53</f>
        <v>500.9236797548312</v>
      </c>
      <c r="K7" s="3">
        <f t="shared" si="0"/>
        <v>500.9236797548312</v>
      </c>
      <c r="L7" s="2"/>
    </row>
    <row r="8" spans="1:13" s="2" customFormat="1" ht="15">
      <c r="A8" s="2" t="s">
        <v>10</v>
      </c>
      <c r="B8" s="2" t="s">
        <v>17</v>
      </c>
      <c r="H8" s="2" t="s">
        <v>18</v>
      </c>
    </row>
    <row r="9" spans="1:13">
      <c r="B9" t="s">
        <v>2</v>
      </c>
      <c r="C9" t="s">
        <v>3</v>
      </c>
      <c r="D9" t="s">
        <v>5</v>
      </c>
      <c r="E9" t="s">
        <v>11</v>
      </c>
      <c r="F9" t="s">
        <v>12</v>
      </c>
      <c r="G9" t="s">
        <v>15</v>
      </c>
      <c r="H9" t="s">
        <v>3</v>
      </c>
      <c r="I9" t="s">
        <v>5</v>
      </c>
      <c r="J9" t="s">
        <v>11</v>
      </c>
      <c r="K9" t="s">
        <v>12</v>
      </c>
    </row>
    <row r="10" spans="1:13">
      <c r="A10" t="s">
        <v>0</v>
      </c>
      <c r="B10" s="3">
        <f>B4</f>
        <v>520.81434287343518</v>
      </c>
      <c r="C10" s="3">
        <f>D4</f>
        <v>710.32995074617065</v>
      </c>
      <c r="D10" s="3">
        <f>F4</f>
        <v>568.95486167833837</v>
      </c>
      <c r="E10" s="3">
        <f>H4</f>
        <v>579.48770086432239</v>
      </c>
      <c r="F10" s="3">
        <f>J4</f>
        <v>706.66994259270837</v>
      </c>
      <c r="G10" s="3">
        <f>SUM(B10:F10)</f>
        <v>3086.2567987549746</v>
      </c>
      <c r="H10" s="1">
        <f>C10/B10-1</f>
        <v>0.36388323491081409</v>
      </c>
      <c r="I10" s="1">
        <f t="shared" ref="I10:I14" si="1">D10/C10-1</f>
        <v>-0.19902735189375576</v>
      </c>
      <c r="J10" s="1">
        <f t="shared" ref="J10:J14" si="2">E10/D10-1</f>
        <v>1.8512609515126677E-2</v>
      </c>
      <c r="K10" s="1">
        <f t="shared" ref="K10:K14" si="3">F10/E10-1</f>
        <v>0.21947358250863669</v>
      </c>
    </row>
    <row r="11" spans="1:13">
      <c r="A11" t="s">
        <v>1</v>
      </c>
      <c r="B11" s="3">
        <f t="shared" ref="B11:B13" si="4">B5</f>
        <v>536.39343154178528</v>
      </c>
      <c r="C11" s="3">
        <f t="shared" ref="C11:C13" si="5">D5</f>
        <v>752.97319276236988</v>
      </c>
      <c r="D11" s="3">
        <f t="shared" ref="D11:D13" si="6">F5</f>
        <v>571.0887542114416</v>
      </c>
      <c r="E11" s="3">
        <f t="shared" ref="E11:E13" si="7">H5</f>
        <v>615.88476119258019</v>
      </c>
      <c r="F11" s="3">
        <f t="shared" ref="F11:F13" si="8">J5</f>
        <v>699.59894308614389</v>
      </c>
      <c r="G11" s="3">
        <f>SUM(B11:F11)</f>
        <v>3175.9390827943207</v>
      </c>
      <c r="H11" s="1">
        <f t="shared" ref="H11:H14" si="9">C11/B11-1</f>
        <v>0.40377034558021596</v>
      </c>
      <c r="I11" s="1">
        <f t="shared" si="1"/>
        <v>-0.24155499863635788</v>
      </c>
      <c r="J11" s="1">
        <f t="shared" si="2"/>
        <v>7.84396587234375E-2</v>
      </c>
      <c r="K11" s="1">
        <f t="shared" si="3"/>
        <v>0.13592507424840683</v>
      </c>
    </row>
    <row r="12" spans="1:13">
      <c r="A12" t="s">
        <v>6</v>
      </c>
      <c r="B12" s="3">
        <f t="shared" si="4"/>
        <v>248.26470878267668</v>
      </c>
      <c r="C12" s="3">
        <f t="shared" si="5"/>
        <v>351.05220527601091</v>
      </c>
      <c r="D12" s="3">
        <f t="shared" si="6"/>
        <v>278.70582301290108</v>
      </c>
      <c r="E12" s="3">
        <f t="shared" si="7"/>
        <v>297.26034799778978</v>
      </c>
      <c r="F12" s="3">
        <f t="shared" si="8"/>
        <v>344.04367054191272</v>
      </c>
      <c r="G12" s="3">
        <f>SUM(B12:F12)</f>
        <v>1519.3267556112912</v>
      </c>
      <c r="H12" s="1">
        <f t="shared" si="9"/>
        <v>0.41402379338301865</v>
      </c>
      <c r="I12" s="1">
        <f t="shared" si="1"/>
        <v>-0.20608439763603903</v>
      </c>
      <c r="J12" s="1">
        <f t="shared" si="2"/>
        <v>6.6573869122317664E-2</v>
      </c>
      <c r="K12" s="1">
        <f t="shared" si="3"/>
        <v>0.15738164494267082</v>
      </c>
    </row>
    <row r="13" spans="1:13">
      <c r="A13" t="s">
        <v>7</v>
      </c>
      <c r="B13" s="3">
        <f t="shared" si="4"/>
        <v>375.72306493563673</v>
      </c>
      <c r="C13" s="3">
        <f t="shared" si="5"/>
        <v>502.27449016512929</v>
      </c>
      <c r="D13" s="3">
        <f t="shared" si="6"/>
        <v>416.18896859475376</v>
      </c>
      <c r="E13" s="3">
        <f t="shared" si="7"/>
        <v>413.77731637127943</v>
      </c>
      <c r="F13" s="3">
        <f t="shared" si="8"/>
        <v>500.9236797548312</v>
      </c>
      <c r="G13" s="3">
        <f>SUM(B13:F13)</f>
        <v>2208.8875198216301</v>
      </c>
      <c r="H13" s="1">
        <f t="shared" si="9"/>
        <v>0.33682101803138287</v>
      </c>
      <c r="I13" s="1">
        <f t="shared" si="1"/>
        <v>-0.17139138709209345</v>
      </c>
      <c r="J13" s="1">
        <f t="shared" si="2"/>
        <v>-5.7946087125211321E-3</v>
      </c>
      <c r="K13" s="1">
        <f t="shared" si="3"/>
        <v>0.21061174679125227</v>
      </c>
    </row>
    <row r="14" spans="1:13">
      <c r="A14" t="s">
        <v>16</v>
      </c>
      <c r="B14" s="3">
        <f>SUM(B10:B13)</f>
        <v>1681.195548133534</v>
      </c>
      <c r="C14" s="3">
        <f>SUM(C10:C13)</f>
        <v>2316.6298389496806</v>
      </c>
      <c r="D14" s="3">
        <f>SUM(D10:D13)</f>
        <v>1834.9384074974348</v>
      </c>
      <c r="E14" s="3">
        <f t="shared" ref="E14:F14" si="10">SUM(E10:E13)</f>
        <v>1906.4101264259716</v>
      </c>
      <c r="F14" s="3">
        <f t="shared" si="10"/>
        <v>2251.2362359755962</v>
      </c>
      <c r="G14" s="3">
        <f>SUM(B14:F14)</f>
        <v>9990.410156982216</v>
      </c>
      <c r="H14" s="1">
        <f t="shared" si="9"/>
        <v>0.37796572297708431</v>
      </c>
      <c r="I14" s="1">
        <f t="shared" si="1"/>
        <v>-0.20792766429644027</v>
      </c>
      <c r="J14" s="1">
        <f t="shared" si="2"/>
        <v>3.8950473016700737E-2</v>
      </c>
      <c r="K14" s="1">
        <f t="shared" si="3"/>
        <v>0.1808771915181151</v>
      </c>
    </row>
    <row r="16" spans="1:13" ht="15">
      <c r="A16" s="2" t="s">
        <v>20</v>
      </c>
      <c r="B16" s="4">
        <f>[5]AR!AR$17</f>
        <v>376.71650221738128</v>
      </c>
      <c r="C16" s="4">
        <f>[5]AR!AS$17</f>
        <v>388.82731892752673</v>
      </c>
      <c r="D16" s="4">
        <f>[5]AR!AT$17</f>
        <v>404.29759585694637</v>
      </c>
      <c r="E16" s="4">
        <f>[5]AR!AU$17</f>
        <v>413.79607253035232</v>
      </c>
      <c r="F16" s="4">
        <f>[5]AR!AV$17</f>
        <v>422.20041823044591</v>
      </c>
    </row>
    <row r="18" spans="1:11" s="2" customFormat="1" ht="15">
      <c r="A18" s="2" t="s">
        <v>9</v>
      </c>
      <c r="B18" s="2" t="s">
        <v>17</v>
      </c>
      <c r="H18" s="2" t="s">
        <v>18</v>
      </c>
    </row>
    <row r="19" spans="1:11">
      <c r="B19" t="s">
        <v>2</v>
      </c>
      <c r="C19" t="s">
        <v>3</v>
      </c>
      <c r="D19" t="s">
        <v>5</v>
      </c>
      <c r="E19" t="s">
        <v>13</v>
      </c>
      <c r="F19" t="s">
        <v>14</v>
      </c>
      <c r="G19" t="s">
        <v>15</v>
      </c>
      <c r="H19" t="s">
        <v>3</v>
      </c>
      <c r="I19" t="s">
        <v>5</v>
      </c>
      <c r="J19" t="s">
        <v>11</v>
      </c>
      <c r="K19" t="s">
        <v>12</v>
      </c>
    </row>
    <row r="20" spans="1:11">
      <c r="A20" t="s">
        <v>0</v>
      </c>
      <c r="B20" s="3">
        <f>C4</f>
        <v>589.31285863760934</v>
      </c>
      <c r="C20" s="3">
        <f>E4-(C4-B4)</f>
        <v>607.29996060012979</v>
      </c>
      <c r="D20" s="3">
        <f>G4-(C4-B4)-(C20-C10)</f>
        <v>579.87814438378689</v>
      </c>
      <c r="E20" s="3">
        <f>I4-(C4-B4)-(C20-C10)-(D20-D10)</f>
        <v>639.44268406847596</v>
      </c>
      <c r="F20" s="3">
        <f>K4-(C4-B4)-(C20-C10)-(D20-D10)-(E20-E10)</f>
        <v>670.32315106497299</v>
      </c>
      <c r="G20" s="3">
        <f>SUM(B20:F20)</f>
        <v>3086.2567987549751</v>
      </c>
      <c r="H20" s="1">
        <f>C20/B20-1</f>
        <v>3.0522161020045457E-2</v>
      </c>
      <c r="I20" s="1">
        <f t="shared" ref="I20:K24" si="11">D20/C20-1</f>
        <v>-4.5153660456761502E-2</v>
      </c>
      <c r="J20" s="1">
        <f t="shared" si="11"/>
        <v>0.10271906306795864</v>
      </c>
      <c r="K20" s="1">
        <f t="shared" si="11"/>
        <v>4.8292783334417111E-2</v>
      </c>
    </row>
    <row r="21" spans="1:11">
      <c r="A21" t="s">
        <v>1</v>
      </c>
      <c r="B21" s="3">
        <f>C5</f>
        <v>619.07408260311445</v>
      </c>
      <c r="C21" s="3">
        <f>E5-(C5-B5)</f>
        <v>640.51691046025985</v>
      </c>
      <c r="D21" s="3">
        <f>G5-(C5-B5)-(C21-C11)</f>
        <v>611.43504084159292</v>
      </c>
      <c r="E21" s="3">
        <f>I5-(C5-B5)-(C21-C11)-(D21-D11)</f>
        <v>635.47738447388872</v>
      </c>
      <c r="F21" s="3">
        <f>K5-(C5-B5)-(C21-C11)-(D21-D11)-(E21-E11)</f>
        <v>669.43566441546488</v>
      </c>
      <c r="G21" s="3">
        <f>SUM(B21:F21)</f>
        <v>3175.9390827943212</v>
      </c>
      <c r="H21" s="1">
        <f t="shared" ref="H21:H24" si="12">C21/B21-1</f>
        <v>3.4636933542721682E-2</v>
      </c>
      <c r="I21" s="1">
        <f t="shared" si="11"/>
        <v>-4.5403749914689095E-2</v>
      </c>
      <c r="J21" s="1">
        <f t="shared" si="11"/>
        <v>3.9321174002725501E-2</v>
      </c>
      <c r="K21" s="1">
        <f t="shared" si="11"/>
        <v>5.3437432662832185E-2</v>
      </c>
    </row>
    <row r="22" spans="1:11">
      <c r="A22" t="s">
        <v>6</v>
      </c>
      <c r="B22" s="3">
        <f>C6</f>
        <v>281.41963394477654</v>
      </c>
      <c r="C22" s="3">
        <f>E6-(C6-B6)</f>
        <v>296.61366962042842</v>
      </c>
      <c r="D22" s="3">
        <f>G6-(C6-B6)-(C22-C12)</f>
        <v>294.89066355180904</v>
      </c>
      <c r="E22" s="3">
        <f>I6-(C6-B6)-(C22-C12)-(D22-D12)</f>
        <v>307.99883077118699</v>
      </c>
      <c r="F22" s="3">
        <f>K6-(C6-B6)-(C22-C12)-(D22-D12)-(E22-E12)</f>
        <v>338.40395772309017</v>
      </c>
      <c r="G22" s="3">
        <f>SUM(B22:F22)</f>
        <v>1519.326755611291</v>
      </c>
      <c r="H22" s="1">
        <f t="shared" si="12"/>
        <v>5.3990673865468297E-2</v>
      </c>
      <c r="I22" s="1">
        <f t="shared" si="11"/>
        <v>-5.8089233406682927E-3</v>
      </c>
      <c r="J22" s="1">
        <f t="shared" si="11"/>
        <v>4.4450940092496394E-2</v>
      </c>
      <c r="K22" s="1">
        <f t="shared" si="11"/>
        <v>9.871831940326814E-2</v>
      </c>
    </row>
    <row r="23" spans="1:11">
      <c r="A23" t="s">
        <v>7</v>
      </c>
      <c r="B23" s="3">
        <f>C7</f>
        <v>411.49820007291362</v>
      </c>
      <c r="C23" s="3">
        <f>E7-(C7-B7)</f>
        <v>443.53869274782517</v>
      </c>
      <c r="D23" s="3">
        <f>G7-(C7-B7)-(C23-C13)</f>
        <v>418.53085637227906</v>
      </c>
      <c r="E23" s="3">
        <f>I7-(C7-B7)-(C23-C13)-(D23-D13)</f>
        <v>447.3248105172122</v>
      </c>
      <c r="F23" s="3">
        <f>K7-(C7-B7)-(C23-C13)-(D23-D13)-(E23-E13)</f>
        <v>487.99496011140047</v>
      </c>
      <c r="G23" s="3">
        <f>SUM(B23:F23)</f>
        <v>2208.8875198216306</v>
      </c>
      <c r="H23" s="1">
        <f t="shared" si="12"/>
        <v>7.7863020225202195E-2</v>
      </c>
      <c r="I23" s="1">
        <f t="shared" si="11"/>
        <v>-5.6382536144968021E-2</v>
      </c>
      <c r="J23" s="1">
        <f t="shared" si="11"/>
        <v>6.8797685299745837E-2</v>
      </c>
      <c r="K23" s="1">
        <f t="shared" si="11"/>
        <v>9.0918609113507687E-2</v>
      </c>
    </row>
    <row r="24" spans="1:11">
      <c r="A24" t="s">
        <v>16</v>
      </c>
      <c r="B24" s="3">
        <f>SUM(B20:B23)</f>
        <v>1901.3047752584139</v>
      </c>
      <c r="C24" s="3">
        <f>SUM(C20:C23)</f>
        <v>1987.9692334286433</v>
      </c>
      <c r="D24" s="3">
        <f>SUM(D20:D23)</f>
        <v>1904.7347051494678</v>
      </c>
      <c r="E24" s="3">
        <f>SUM(E20:E23)</f>
        <v>2030.2437098307639</v>
      </c>
      <c r="F24" s="3">
        <f>SUM(F20:F23)</f>
        <v>2166.1577333149285</v>
      </c>
      <c r="G24" s="3">
        <f>SUM(B24:F24)</f>
        <v>9990.4101569822178</v>
      </c>
      <c r="H24" s="1">
        <f t="shared" si="12"/>
        <v>4.5581570770762081E-2</v>
      </c>
      <c r="I24" s="1">
        <f t="shared" si="11"/>
        <v>-4.1869122962039595E-2</v>
      </c>
      <c r="J24" s="1">
        <f t="shared" si="11"/>
        <v>6.5893168398717838E-2</v>
      </c>
      <c r="K24" s="1">
        <f t="shared" si="11"/>
        <v>6.6944683944123229E-2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D82CCE358ABC4A8E612162784C6687" ma:contentTypeVersion="7" ma:contentTypeDescription="Create a new document." ma:contentTypeScope="" ma:versionID="cf9df6ce9467352fb44524dabd7648bf">
  <xsd:schema xmlns:xsd="http://www.w3.org/2001/XMLSchema" xmlns:xs="http://www.w3.org/2001/XMLSchema" xmlns:p="http://schemas.microsoft.com/office/2006/metadata/properties" xmlns:ns2="8abc3cf7-4314-40f3-935d-c0e5a992bb94" targetNamespace="http://schemas.microsoft.com/office/2006/metadata/properties" ma:root="true" ma:fieldsID="101c87351ffd821b77b833e8c309ef42" ns2:_="">
    <xsd:import namespace="8abc3cf7-4314-40f3-935d-c0e5a992b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cf7-4314-40f3-935d-c0e5a992b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A7F5A4-963B-4147-8A5D-784878EC709E}"/>
</file>

<file path=customXml/itemProps2.xml><?xml version="1.0" encoding="utf-8"?>
<ds:datastoreItem xmlns:ds="http://schemas.openxmlformats.org/officeDocument/2006/customXml" ds:itemID="{770C82A4-4261-4AB7-8B18-9542C3E13298}"/>
</file>

<file path=customXml/itemProps3.xml><?xml version="1.0" encoding="utf-8"?>
<ds:datastoreItem xmlns:ds="http://schemas.openxmlformats.org/officeDocument/2006/customXml" ds:itemID="{0C23B4AC-AE30-4FAF-BA7E-5C118CD691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15 months compared 2 months</vt:lpstr>
      <vt:lpstr>Allowed Revenue used in Pricing</vt:lpstr>
      <vt:lpstr>Allowed Rev. used 2month notice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Harris, Andrew</dc:creator>
  <cp:lastModifiedBy>Wornell, Dave I.</cp:lastModifiedBy>
  <dcterms:created xsi:type="dcterms:W3CDTF">2025-01-23T14:49:18Z</dcterms:created>
  <dcterms:modified xsi:type="dcterms:W3CDTF">2026-03-10T08:57:01Z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2025-01-23T16:59:41Z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add60885-5010-4547-8fcb-cc0adc42d6ad</vt:lpwstr>
  </property>
  <property fmtid="{D5CDD505-2E9C-101B-9397-08002B2CF9AE}" pid="8" name="MSIP_Label_24fe2fa2-8093-4776-8a20-2d25f8c7acf2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0x01010059D82CCE358ABC4A8E612162784C6687</vt:lpwstr>
  </property>
</Properties>
</file>